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diavis\Desktop\Documents\2025 pirkimai\504 Telemetrinių požeminio vandens lygio matavimo stočių pirkimas\paskelbimui\"/>
    </mc:Choice>
  </mc:AlternateContent>
  <xr:revisionPtr revIDLastSave="0" documentId="8_{12781115-B49E-4A76-827F-BC3722244830}" xr6:coauthVersionLast="47" xr6:coauthVersionMax="47" xr10:uidLastSave="{00000000-0000-0000-0000-000000000000}"/>
  <bookViews>
    <workbookView xWindow="-110" yWindow="-110" windowWidth="19420" windowHeight="10300" xr2:uid="{F457923F-983E-4C0C-AC0F-87827FC3A683}"/>
  </bookViews>
  <sheets>
    <sheet name="Sheet1" sheetId="1" r:id="rId1"/>
  </sheets>
  <definedNames>
    <definedName name="_xlnm._FilterDatabase" localSheetId="0" hidden="1">Sheet1!$A$1:$F$41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tc={6567F65B-CB58-4591-B966-5B1E7583535C}</author>
  </authors>
  <commentList>
    <comment ref="B1" authorId="0" shapeId="0" xr:uid="{6567F65B-CB58-4591-B966-5B1E7583535C}">
      <text>
        <t>[Threaded comment]
Your version of Excel allows you to read this threaded comment; however, any edits to it will get removed if the file is opened in a newer version of Excel. Learn more: https://go.microsoft.com/fwlink/?linkid=870924
Comment:
    Prašome nevartoti trumpinių, kadangi neišku, ką reiškia "Gr.".</t>
      </text>
    </comment>
  </commentList>
</comments>
</file>

<file path=xl/sharedStrings.xml><?xml version="1.0" encoding="utf-8"?>
<sst xmlns="http://schemas.openxmlformats.org/spreadsheetml/2006/main" count="136" uniqueCount="95">
  <si>
    <t>Postas</t>
  </si>
  <si>
    <t>Gr. Nr.</t>
  </si>
  <si>
    <t>Adresas</t>
  </si>
  <si>
    <t>X</t>
  </si>
  <si>
    <t>Y</t>
  </si>
  <si>
    <t>Būklė</t>
  </si>
  <si>
    <t>Lygis minimalus, m nuo ž. pav.</t>
  </si>
  <si>
    <t>Lygis maksimalus, m nuo ž. pav.</t>
  </si>
  <si>
    <t>Lygių svyravimo amplitudė,  m</t>
  </si>
  <si>
    <t>Gręžinio gylis, m</t>
  </si>
  <si>
    <t>Gręžinio diametras, mm</t>
  </si>
  <si>
    <t>Aukselių (Aunuvėnų)</t>
  </si>
  <si>
    <t xml:space="preserve">Šiaulių apskr., Kelmės r. sav., Šaukėnų sen., Aukselių k. </t>
  </si>
  <si>
    <t>veikianti telemetrinė stotis</t>
  </si>
  <si>
    <t>Balsių</t>
  </si>
  <si>
    <t>Tauragės apskr., Šilalės r. sav., Šilalės kaimiškoji sen., Balsių k.</t>
  </si>
  <si>
    <t>planuojama nauja  telemetrinė stotis</t>
  </si>
  <si>
    <t>Birštono</t>
  </si>
  <si>
    <t xml:space="preserve">Kauno apskr., Birštono sav., Birštono sen., Škėvonių k.                            </t>
  </si>
  <si>
    <t>Biržų</t>
  </si>
  <si>
    <t xml:space="preserve">Panevėžio apskr., Biržų r. sav., Biržų miesto sen., Biržų m., Lietaus g. </t>
  </si>
  <si>
    <t>125/90</t>
  </si>
  <si>
    <t>Bobėnų</t>
  </si>
  <si>
    <t xml:space="preserve">Utenos apskr., Ignalinos r. sav., Didžiasalio sen., Bobėnų k. </t>
  </si>
  <si>
    <t>Buivydžių</t>
  </si>
  <si>
    <t xml:space="preserve">Vilniaus apskr., Vilniaus r. sav., Buivydžių sen., Buivydžių I k. </t>
  </si>
  <si>
    <t>Dotnuvos</t>
  </si>
  <si>
    <t xml:space="preserve">Kauno apskr., Kėdainių r. sav., Dotnuvos sen., Akademijos mstl. </t>
  </si>
  <si>
    <t>Dūkšto</t>
  </si>
  <si>
    <t>Utenos apskr., Ignalinos r. sav., Dūkšto sen., Dūkšto m.</t>
  </si>
  <si>
    <t>Dusetų</t>
  </si>
  <si>
    <t xml:space="preserve">Utenos apskr., Zarasų r. sav., Dusetų sen., Dusetų m. </t>
  </si>
  <si>
    <t>Iciūnų</t>
  </si>
  <si>
    <t xml:space="preserve">Panevėžio apskr., Pasvalio r. sav., Vaškų sen., Iciūnų k. </t>
  </si>
  <si>
    <t>Juodkrantės</t>
  </si>
  <si>
    <t xml:space="preserve">Klaipėdos apskr., Neringos sav., Neringos m. </t>
  </si>
  <si>
    <t>Jusių</t>
  </si>
  <si>
    <t>Vilniaus apskr., Švenčionių r. sav., Švenčionėlių sen., Jusių k.</t>
  </si>
  <si>
    <t>Kybartų</t>
  </si>
  <si>
    <t xml:space="preserve">Marijampolės apskr., Vilkaviškio r. sav., Kybartų sen., Kybartų m., Brigados g. </t>
  </si>
  <si>
    <t>Kyburių</t>
  </si>
  <si>
    <t xml:space="preserve">Šiaulių apskr., Joniškio r. sav., Skaistgirio sen., Kyburių k. </t>
  </si>
  <si>
    <t>Kinderių</t>
  </si>
  <si>
    <t xml:space="preserve">Panevėžio apskr., Kupiškio r. sav., Kupiškio sen., Kinderių k. </t>
  </si>
  <si>
    <t>Kurklių</t>
  </si>
  <si>
    <t xml:space="preserve">Utenos apskr., Anykščių r. sav., Kurklių sen., Pavirinčių k. </t>
  </si>
  <si>
    <t>Laukuvos</t>
  </si>
  <si>
    <t xml:space="preserve">Tauragės apskr., Šilalės r. sav., Laukuvos sen., Dvarviečių k. </t>
  </si>
  <si>
    <t>Leckavos</t>
  </si>
  <si>
    <t xml:space="preserve">Telšių apskr., Mažeikių r. sav., Reivyčių sen., Leckavos mstl. </t>
  </si>
  <si>
    <t>Margių</t>
  </si>
  <si>
    <t xml:space="preserve">Alytaus apskr., Varėnos r. sav., Kaniavos sen., Margių k. </t>
  </si>
  <si>
    <t>Mickūnų I</t>
  </si>
  <si>
    <t xml:space="preserve">Vilniaus apskr., Vilniaus r. sav., Mickūnų sen., Gaidūnų k. </t>
  </si>
  <si>
    <t>Mikužių III</t>
  </si>
  <si>
    <t xml:space="preserve">Klaipėdos apskr., Klaipėdos r. sav., Veiviržėnų sen., Šiuraičių k. </t>
  </si>
  <si>
    <t>Mikužių I</t>
  </si>
  <si>
    <t>Klaipėdos r. sav., Veiviržėnų sen., Mockaičių k.</t>
  </si>
  <si>
    <t>Panevėžio</t>
  </si>
  <si>
    <t xml:space="preserve">Panevėžio apskr., Panevėžio r. sav., Velžio sen., Pajuosčio k. </t>
  </si>
  <si>
    <t>Papilės</t>
  </si>
  <si>
    <t xml:space="preserve">Šiaulių apskr., Akmenės r. sav., Papilės sen., Papilės mstl. </t>
  </si>
  <si>
    <t>Politiškių</t>
  </si>
  <si>
    <t xml:space="preserve">Utenos apskr., Utenos r. sav., Tauragnų sen., Politiškių k. </t>
  </si>
  <si>
    <t>Pryšmančių</t>
  </si>
  <si>
    <t xml:space="preserve">Klaipėdos apskr., Kretingos r. sav., Vydmantų sen., Pryšmančių k. </t>
  </si>
  <si>
    <t>Puvočių</t>
  </si>
  <si>
    <t xml:space="preserve">Alytaus apskr., Varėnos r. sav., Marcinkonių sen., Puvočių k. </t>
  </si>
  <si>
    <t>Radviliškio (Kutiškių)</t>
  </si>
  <si>
    <t>Raseinių</t>
  </si>
  <si>
    <t>Rykantų I</t>
  </si>
  <si>
    <t xml:space="preserve">Vilniaus apskr., Trakų r. sav., Lentvario sen., Aukštųjų Semeniukų k. </t>
  </si>
  <si>
    <t>Semeliškių</t>
  </si>
  <si>
    <t xml:space="preserve">Vilniaus apskr., Elektrėnų sav., Semeliškių sen., Aleksandravos k. </t>
  </si>
  <si>
    <t>Senosios Varėnos</t>
  </si>
  <si>
    <t xml:space="preserve">Alytaus apskr., Varėnos r. sav., Varėnos sen., Senosios Varėnos k. </t>
  </si>
  <si>
    <t>Šelmentos</t>
  </si>
  <si>
    <t xml:space="preserve">Marijampolės apskr., Kalvarijos sav., Kalvarijos sen., Santakos k. </t>
  </si>
  <si>
    <t>Švenčionių</t>
  </si>
  <si>
    <t xml:space="preserve">Vilniaus apskr., Švenčionių r. sav., Švenčionių sen., Švenčionių m., Kelininkų g. </t>
  </si>
  <si>
    <t>Tauragės</t>
  </si>
  <si>
    <t>Ukmergės</t>
  </si>
  <si>
    <t>Vilniaus apskr., Ukmergės r. sav., Ukmergės miesto sen., Ukmergės m., Gedimino g. 94</t>
  </si>
  <si>
    <t>Utenos</t>
  </si>
  <si>
    <t xml:space="preserve">Utenos apskr., Utenos r. sav., Utenos miesto sen., Utenos m., Palijoniškio g. </t>
  </si>
  <si>
    <t>Vėžaičių</t>
  </si>
  <si>
    <t xml:space="preserve">Klaipėdos apskr., Klaipėdos r. sav., Vėžaičių sen., Vėžaičių mstl. </t>
  </si>
  <si>
    <t>Vilkaičių</t>
  </si>
  <si>
    <t xml:space="preserve">Telšių apskr., Plungės r. sav., Žlibinų sen., Vilkaičių k. </t>
  </si>
  <si>
    <t>Žuvinto</t>
  </si>
  <si>
    <t>Alytaus r. sav., Simno sen., Liepakojų k.</t>
  </si>
  <si>
    <t>LHMT</t>
  </si>
  <si>
    <t>Lietuvos hidrometeorologijos tarnyba</t>
  </si>
  <si>
    <t>LGT</t>
  </si>
  <si>
    <t>Lietuvos geologijos tarnyba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</si>
</sst>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7"/>
      <color rgb="FF364250"/>
      <name val="Verdana"/>
      <family val="2"/>
      <charset val="186"/>
    </font>
    <font>
      <u/>
      <sz val="11"/>
      <color theme="10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6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2" fontId="8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2" fontId="7" fillId="0" borderId="1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ia Artisiuk" id="{02D0FCE4-B9FA-4B6D-BC16-7E8F1F0F81FE}" userId="S::a.artisiuk@cpva.lt::12f5513e-170b-426a-a1e7-0ad6eb573e6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5-10-09T12:25:01.31" personId="{02D0FCE4-B9FA-4B6D-BC16-7E8F1F0F81FE}" id="{6567F65B-CB58-4591-B966-5B1E7583535C}">
    <text>Prašome nevartoti trumpinių, kadangi neišku, ką reiškia "Gr.".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ADDA9-A965-4D5C-812A-860903D47967}">
  <dimension ref="A1:K44"/>
  <sheetViews>
    <sheetView tabSelected="1" workbookViewId="0">
      <selection activeCell="C1" sqref="C1"/>
    </sheetView>
  </sheetViews>
  <sheetFormatPr defaultColWidth="8.7265625" defaultRowHeight="14.5" x14ac:dyDescent="0.35"/>
  <cols>
    <col min="1" max="1" width="18" style="6" customWidth="1"/>
    <col min="2" max="2" width="10.54296875" style="11" customWidth="1"/>
    <col min="3" max="3" width="62" style="6" customWidth="1"/>
    <col min="4" max="4" width="13.26953125" style="9" customWidth="1"/>
    <col min="5" max="5" width="9.26953125" style="9" customWidth="1"/>
    <col min="6" max="6" width="31.453125" style="6" customWidth="1"/>
    <col min="7" max="8" width="14.7265625" style="17" customWidth="1"/>
    <col min="9" max="9" width="13.453125" style="6" customWidth="1"/>
    <col min="10" max="10" width="12.26953125" style="9" customWidth="1"/>
    <col min="11" max="11" width="11.7265625" style="11" customWidth="1"/>
    <col min="12" max="16384" width="8.7265625" style="6"/>
  </cols>
  <sheetData>
    <row r="1" spans="1:11" s="3" customFormat="1" ht="52.15" customHeight="1" x14ac:dyDescent="0.4">
      <c r="A1" s="1" t="s">
        <v>0</v>
      </c>
      <c r="B1" s="21" t="s">
        <v>1</v>
      </c>
      <c r="C1" s="1" t="s">
        <v>2</v>
      </c>
      <c r="D1" s="14" t="s">
        <v>3</v>
      </c>
      <c r="E1" s="14" t="s">
        <v>4</v>
      </c>
      <c r="F1" s="19" t="s">
        <v>5</v>
      </c>
      <c r="G1" s="20" t="s">
        <v>6</v>
      </c>
      <c r="H1" s="20" t="s">
        <v>7</v>
      </c>
      <c r="I1" s="2" t="s">
        <v>8</v>
      </c>
      <c r="J1" s="2" t="s">
        <v>9</v>
      </c>
      <c r="K1" s="2" t="s">
        <v>10</v>
      </c>
    </row>
    <row r="2" spans="1:11" ht="14.65" customHeight="1" x14ac:dyDescent="0.35">
      <c r="A2" s="4" t="s">
        <v>11</v>
      </c>
      <c r="B2" s="10">
        <v>35982</v>
      </c>
      <c r="C2" s="4" t="s">
        <v>12</v>
      </c>
      <c r="D2" s="5">
        <v>6190792</v>
      </c>
      <c r="E2" s="5">
        <v>422824</v>
      </c>
      <c r="F2" s="4" t="s">
        <v>13</v>
      </c>
      <c r="G2" s="18">
        <v>0.12</v>
      </c>
      <c r="H2" s="18">
        <v>3.25</v>
      </c>
      <c r="I2" s="15">
        <f>H2-G2</f>
        <v>3.13</v>
      </c>
      <c r="J2" s="5">
        <v>9</v>
      </c>
      <c r="K2" s="10">
        <v>110</v>
      </c>
    </row>
    <row r="3" spans="1:11" ht="14.65" customHeight="1" x14ac:dyDescent="0.35">
      <c r="A3" s="4" t="s">
        <v>14</v>
      </c>
      <c r="B3" s="10">
        <v>35945</v>
      </c>
      <c r="C3" s="4" t="s">
        <v>15</v>
      </c>
      <c r="D3" s="5">
        <v>6154357</v>
      </c>
      <c r="E3" s="5">
        <v>387873</v>
      </c>
      <c r="F3" s="4" t="s">
        <v>16</v>
      </c>
      <c r="G3" s="16">
        <v>0.33</v>
      </c>
      <c r="H3" s="16">
        <v>4.3</v>
      </c>
      <c r="I3" s="15">
        <f t="shared" ref="I3:I41" si="0">H3-G3</f>
        <v>3.9699999999999998</v>
      </c>
      <c r="J3" s="13">
        <v>5.05</v>
      </c>
      <c r="K3" s="12">
        <v>147</v>
      </c>
    </row>
    <row r="4" spans="1:11" ht="14.65" customHeight="1" x14ac:dyDescent="0.35">
      <c r="A4" s="4" t="s">
        <v>17</v>
      </c>
      <c r="B4" s="10">
        <v>35998</v>
      </c>
      <c r="C4" s="4" t="s">
        <v>18</v>
      </c>
      <c r="D4" s="5">
        <v>6054830</v>
      </c>
      <c r="E4" s="5">
        <v>499141</v>
      </c>
      <c r="F4" s="4" t="s">
        <v>16</v>
      </c>
      <c r="G4" s="18">
        <v>1.1100000000000001</v>
      </c>
      <c r="H4" s="18">
        <v>2.65</v>
      </c>
      <c r="I4" s="15">
        <f t="shared" si="0"/>
        <v>1.5399999999999998</v>
      </c>
      <c r="J4" s="13">
        <v>5.12</v>
      </c>
      <c r="K4" s="12">
        <v>147</v>
      </c>
    </row>
    <row r="5" spans="1:11" ht="14.65" customHeight="1" x14ac:dyDescent="0.35">
      <c r="A5" s="4" t="s">
        <v>19</v>
      </c>
      <c r="B5" s="10">
        <v>35994</v>
      </c>
      <c r="C5" s="4" t="s">
        <v>20</v>
      </c>
      <c r="D5" s="5">
        <v>6229086</v>
      </c>
      <c r="E5" s="5">
        <v>548059</v>
      </c>
      <c r="F5" s="4" t="s">
        <v>13</v>
      </c>
      <c r="G5" s="18">
        <v>4</v>
      </c>
      <c r="H5" s="18">
        <v>7.39</v>
      </c>
      <c r="I5" s="15">
        <f t="shared" si="0"/>
        <v>3.3899999999999997</v>
      </c>
      <c r="J5" s="5">
        <v>11</v>
      </c>
      <c r="K5" s="10" t="s">
        <v>21</v>
      </c>
    </row>
    <row r="6" spans="1:11" ht="14.65" customHeight="1" x14ac:dyDescent="0.35">
      <c r="A6" s="4" t="s">
        <v>22</v>
      </c>
      <c r="B6" s="10">
        <v>25367</v>
      </c>
      <c r="C6" s="4" t="s">
        <v>23</v>
      </c>
      <c r="D6" s="5">
        <v>6131527</v>
      </c>
      <c r="E6" s="5">
        <v>668583</v>
      </c>
      <c r="F6" s="4" t="s">
        <v>16</v>
      </c>
      <c r="G6" s="18">
        <v>0.5</v>
      </c>
      <c r="H6" s="18">
        <v>2.42</v>
      </c>
      <c r="I6" s="15">
        <f t="shared" si="0"/>
        <v>1.92</v>
      </c>
      <c r="J6" s="13">
        <v>3.6</v>
      </c>
      <c r="K6" s="12">
        <v>127</v>
      </c>
    </row>
    <row r="7" spans="1:11" ht="14.65" customHeight="1" x14ac:dyDescent="0.35">
      <c r="A7" s="4" t="s">
        <v>24</v>
      </c>
      <c r="B7" s="10">
        <v>36004</v>
      </c>
      <c r="C7" s="4" t="s">
        <v>25</v>
      </c>
      <c r="D7" s="5">
        <v>6079244</v>
      </c>
      <c r="E7" s="5">
        <v>611863</v>
      </c>
      <c r="F7" s="4" t="s">
        <v>13</v>
      </c>
      <c r="G7" s="18">
        <v>0.73</v>
      </c>
      <c r="H7" s="18">
        <v>2.62</v>
      </c>
      <c r="I7" s="15">
        <f t="shared" si="0"/>
        <v>1.8900000000000001</v>
      </c>
      <c r="J7" s="5">
        <v>6.5</v>
      </c>
      <c r="K7" s="10">
        <v>110</v>
      </c>
    </row>
    <row r="8" spans="1:11" ht="14.65" customHeight="1" x14ac:dyDescent="0.35">
      <c r="A8" s="4" t="s">
        <v>26</v>
      </c>
      <c r="B8" s="10">
        <v>35988</v>
      </c>
      <c r="C8" s="4" t="s">
        <v>27</v>
      </c>
      <c r="D8" s="5">
        <v>6140083</v>
      </c>
      <c r="E8" s="5">
        <v>491499</v>
      </c>
      <c r="F8" s="4" t="s">
        <v>13</v>
      </c>
      <c r="G8" s="18">
        <v>0.48</v>
      </c>
      <c r="H8" s="18">
        <v>3.19</v>
      </c>
      <c r="I8" s="15">
        <f t="shared" si="0"/>
        <v>2.71</v>
      </c>
      <c r="J8" s="5">
        <v>7.5</v>
      </c>
      <c r="K8" s="10">
        <v>110</v>
      </c>
    </row>
    <row r="9" spans="1:11" ht="14.65" customHeight="1" x14ac:dyDescent="0.35">
      <c r="A9" s="4" t="s">
        <v>28</v>
      </c>
      <c r="B9" s="10">
        <v>35953</v>
      </c>
      <c r="C9" s="7" t="s">
        <v>29</v>
      </c>
      <c r="D9" s="5">
        <v>6156108</v>
      </c>
      <c r="E9" s="5">
        <v>646236</v>
      </c>
      <c r="F9" s="4" t="s">
        <v>13</v>
      </c>
      <c r="G9" s="16">
        <v>-0.45</v>
      </c>
      <c r="H9" s="16">
        <v>5.79</v>
      </c>
      <c r="I9" s="15">
        <f t="shared" si="0"/>
        <v>6.24</v>
      </c>
      <c r="J9" s="5">
        <v>13.5</v>
      </c>
      <c r="K9" s="10">
        <v>110</v>
      </c>
    </row>
    <row r="10" spans="1:11" ht="14.65" customHeight="1" x14ac:dyDescent="0.35">
      <c r="A10" s="4" t="s">
        <v>30</v>
      </c>
      <c r="B10" s="10">
        <v>35951</v>
      </c>
      <c r="C10" s="4" t="s">
        <v>31</v>
      </c>
      <c r="D10" s="5">
        <v>6180503</v>
      </c>
      <c r="E10" s="5">
        <v>615806</v>
      </c>
      <c r="F10" s="4" t="s">
        <v>16</v>
      </c>
      <c r="G10" s="18">
        <v>0.27</v>
      </c>
      <c r="H10" s="18">
        <v>1.88</v>
      </c>
      <c r="I10" s="15">
        <f t="shared" si="0"/>
        <v>1.6099999999999999</v>
      </c>
      <c r="J10" s="13">
        <v>5.6</v>
      </c>
      <c r="K10" s="12">
        <v>147</v>
      </c>
    </row>
    <row r="11" spans="1:11" ht="14.65" customHeight="1" x14ac:dyDescent="0.35">
      <c r="A11" s="4" t="s">
        <v>32</v>
      </c>
      <c r="B11" s="10">
        <v>35996</v>
      </c>
      <c r="C11" s="4" t="s">
        <v>33</v>
      </c>
      <c r="D11" s="5">
        <v>6225064</v>
      </c>
      <c r="E11" s="5">
        <v>514788</v>
      </c>
      <c r="F11" s="4" t="s">
        <v>16</v>
      </c>
      <c r="G11" s="18">
        <v>2.0299999999999998</v>
      </c>
      <c r="H11" s="18">
        <v>7.8</v>
      </c>
      <c r="I11" s="15">
        <f t="shared" si="0"/>
        <v>5.77</v>
      </c>
      <c r="J11" s="5">
        <v>35</v>
      </c>
      <c r="K11" s="10">
        <v>90</v>
      </c>
    </row>
    <row r="12" spans="1:11" ht="14.65" customHeight="1" x14ac:dyDescent="0.35">
      <c r="A12" s="4" t="s">
        <v>34</v>
      </c>
      <c r="B12" s="10">
        <v>178</v>
      </c>
      <c r="C12" s="4" t="s">
        <v>35</v>
      </c>
      <c r="D12" s="5">
        <v>6159959</v>
      </c>
      <c r="E12" s="5">
        <v>318249</v>
      </c>
      <c r="F12" s="4" t="s">
        <v>13</v>
      </c>
      <c r="G12" s="16">
        <v>0.2</v>
      </c>
      <c r="H12" s="16">
        <v>1.99</v>
      </c>
      <c r="I12" s="15">
        <f t="shared" si="0"/>
        <v>1.79</v>
      </c>
      <c r="J12" s="5">
        <v>5.0999999999999996</v>
      </c>
      <c r="K12" s="10">
        <v>147</v>
      </c>
    </row>
    <row r="13" spans="1:11" ht="14.65" customHeight="1" x14ac:dyDescent="0.35">
      <c r="A13" s="4" t="s">
        <v>36</v>
      </c>
      <c r="B13" s="10">
        <v>25387</v>
      </c>
      <c r="C13" s="4" t="s">
        <v>37</v>
      </c>
      <c r="D13" s="5">
        <v>6119730</v>
      </c>
      <c r="E13" s="5">
        <v>625060</v>
      </c>
      <c r="F13" s="4" t="s">
        <v>16</v>
      </c>
      <c r="G13" s="18">
        <v>1.3</v>
      </c>
      <c r="H13" s="18">
        <v>2.67</v>
      </c>
      <c r="I13" s="15">
        <f t="shared" si="0"/>
        <v>1.3699999999999999</v>
      </c>
      <c r="J13" s="13">
        <v>6.49</v>
      </c>
      <c r="K13" s="12">
        <v>127</v>
      </c>
    </row>
    <row r="14" spans="1:11" ht="14.65" customHeight="1" x14ac:dyDescent="0.35">
      <c r="A14" s="4" t="s">
        <v>38</v>
      </c>
      <c r="B14" s="10">
        <v>35977</v>
      </c>
      <c r="C14" s="4" t="s">
        <v>39</v>
      </c>
      <c r="D14" s="5">
        <v>6055845</v>
      </c>
      <c r="E14" s="5">
        <v>421452</v>
      </c>
      <c r="F14" s="4" t="s">
        <v>13</v>
      </c>
      <c r="G14" s="18">
        <v>0.03</v>
      </c>
      <c r="H14" s="18">
        <v>3.86</v>
      </c>
      <c r="I14" s="15">
        <f t="shared" si="0"/>
        <v>3.83</v>
      </c>
      <c r="J14" s="5">
        <v>5.5</v>
      </c>
      <c r="K14" s="10">
        <v>110</v>
      </c>
    </row>
    <row r="15" spans="1:11" ht="14.65" customHeight="1" x14ac:dyDescent="0.35">
      <c r="A15" s="4" t="s">
        <v>40</v>
      </c>
      <c r="B15" s="10">
        <v>35979</v>
      </c>
      <c r="C15" s="4" t="s">
        <v>41</v>
      </c>
      <c r="D15" s="5">
        <v>6232797</v>
      </c>
      <c r="E15" s="5">
        <v>461585</v>
      </c>
      <c r="F15" s="4" t="s">
        <v>16</v>
      </c>
      <c r="G15" s="18">
        <v>0.25</v>
      </c>
      <c r="H15" s="18">
        <v>4.4000000000000004</v>
      </c>
      <c r="I15" s="15">
        <f t="shared" si="0"/>
        <v>4.1500000000000004</v>
      </c>
      <c r="J15" s="13">
        <v>7.94</v>
      </c>
      <c r="K15" s="12">
        <v>147</v>
      </c>
    </row>
    <row r="16" spans="1:11" ht="14.65" customHeight="1" x14ac:dyDescent="0.35">
      <c r="A16" s="4" t="s">
        <v>42</v>
      </c>
      <c r="B16" s="10">
        <v>35993</v>
      </c>
      <c r="C16" s="4" t="s">
        <v>43</v>
      </c>
      <c r="D16" s="5">
        <v>6183462</v>
      </c>
      <c r="E16" s="5">
        <v>568720</v>
      </c>
      <c r="F16" s="4" t="s">
        <v>16</v>
      </c>
      <c r="G16" s="18">
        <v>1</v>
      </c>
      <c r="H16" s="18">
        <v>6.72</v>
      </c>
      <c r="I16" s="15">
        <f t="shared" si="0"/>
        <v>5.72</v>
      </c>
      <c r="J16" s="13">
        <v>8.14</v>
      </c>
      <c r="K16" s="12">
        <v>147</v>
      </c>
    </row>
    <row r="17" spans="1:11" ht="14.65" customHeight="1" x14ac:dyDescent="0.35">
      <c r="A17" s="4" t="s">
        <v>44</v>
      </c>
      <c r="B17" s="10">
        <v>35950</v>
      </c>
      <c r="C17" s="4" t="s">
        <v>45</v>
      </c>
      <c r="D17" s="5">
        <v>6144385</v>
      </c>
      <c r="E17" s="5">
        <v>567517</v>
      </c>
      <c r="F17" s="4" t="s">
        <v>16</v>
      </c>
      <c r="G17" s="18">
        <v>7.72</v>
      </c>
      <c r="H17" s="18">
        <v>9.19</v>
      </c>
      <c r="I17" s="15">
        <f t="shared" si="0"/>
        <v>1.4699999999999998</v>
      </c>
      <c r="J17" s="13">
        <v>12.53</v>
      </c>
      <c r="K17" s="12">
        <v>147</v>
      </c>
    </row>
    <row r="18" spans="1:11" ht="14.65" customHeight="1" x14ac:dyDescent="0.35">
      <c r="A18" s="4" t="s">
        <v>46</v>
      </c>
      <c r="B18" s="10">
        <v>35983</v>
      </c>
      <c r="C18" s="4" t="s">
        <v>47</v>
      </c>
      <c r="D18" s="5">
        <v>6165118</v>
      </c>
      <c r="E18" s="5">
        <v>389029</v>
      </c>
      <c r="F18" s="4" t="s">
        <v>13</v>
      </c>
      <c r="G18" s="18">
        <v>0.44</v>
      </c>
      <c r="H18" s="18">
        <v>4.88</v>
      </c>
      <c r="I18" s="15">
        <f t="shared" si="0"/>
        <v>4.4399999999999995</v>
      </c>
      <c r="J18" s="5">
        <v>10</v>
      </c>
      <c r="K18" s="10">
        <v>110</v>
      </c>
    </row>
    <row r="19" spans="1:11" ht="14.65" customHeight="1" x14ac:dyDescent="0.35">
      <c r="A19" s="4" t="s">
        <v>48</v>
      </c>
      <c r="B19" s="10">
        <v>35980</v>
      </c>
      <c r="C19" s="4" t="s">
        <v>49</v>
      </c>
      <c r="D19" s="5">
        <v>6252078</v>
      </c>
      <c r="E19" s="5">
        <v>393898</v>
      </c>
      <c r="F19" s="4" t="s">
        <v>16</v>
      </c>
      <c r="G19" s="18">
        <v>1.17</v>
      </c>
      <c r="H19" s="18">
        <v>2.92</v>
      </c>
      <c r="I19" s="15">
        <f t="shared" si="0"/>
        <v>1.75</v>
      </c>
      <c r="J19" s="13">
        <v>7.8</v>
      </c>
      <c r="K19" s="12">
        <v>147</v>
      </c>
    </row>
    <row r="20" spans="1:11" ht="14.65" customHeight="1" x14ac:dyDescent="0.35">
      <c r="A20" s="4" t="s">
        <v>50</v>
      </c>
      <c r="B20" s="10">
        <v>35973</v>
      </c>
      <c r="C20" s="4" t="s">
        <v>51</v>
      </c>
      <c r="D20" s="5">
        <v>5989130</v>
      </c>
      <c r="E20" s="5">
        <v>545116</v>
      </c>
      <c r="F20" s="4" t="s">
        <v>16</v>
      </c>
      <c r="G20" s="18">
        <v>2.1</v>
      </c>
      <c r="H20" s="18">
        <v>3.4</v>
      </c>
      <c r="I20" s="15">
        <f t="shared" si="0"/>
        <v>1.2999999999999998</v>
      </c>
      <c r="J20" s="13">
        <v>8.06</v>
      </c>
      <c r="K20" s="12">
        <v>147</v>
      </c>
    </row>
    <row r="21" spans="1:11" ht="14.65" customHeight="1" x14ac:dyDescent="0.35">
      <c r="A21" s="4" t="s">
        <v>52</v>
      </c>
      <c r="B21" s="10">
        <v>35961</v>
      </c>
      <c r="C21" s="4" t="s">
        <v>53</v>
      </c>
      <c r="D21" s="5">
        <v>6065252</v>
      </c>
      <c r="E21" s="5">
        <v>597127</v>
      </c>
      <c r="F21" s="4" t="s">
        <v>13</v>
      </c>
      <c r="G21" s="18">
        <v>1.3</v>
      </c>
      <c r="H21" s="18">
        <v>3.4</v>
      </c>
      <c r="I21" s="15">
        <f t="shared" si="0"/>
        <v>2.0999999999999996</v>
      </c>
      <c r="J21" s="5">
        <v>9</v>
      </c>
      <c r="K21" s="10">
        <v>110</v>
      </c>
    </row>
    <row r="22" spans="1:11" ht="14.65" customHeight="1" x14ac:dyDescent="0.35">
      <c r="A22" s="4" t="s">
        <v>54</v>
      </c>
      <c r="B22" s="10">
        <v>35938</v>
      </c>
      <c r="C22" s="4" t="s">
        <v>55</v>
      </c>
      <c r="D22" s="5">
        <v>6161300</v>
      </c>
      <c r="E22" s="5">
        <v>345299</v>
      </c>
      <c r="F22" s="4" t="s">
        <v>16</v>
      </c>
      <c r="G22" s="18">
        <v>1.1499999999999999</v>
      </c>
      <c r="H22" s="18">
        <v>6.29</v>
      </c>
      <c r="I22" s="15">
        <f t="shared" si="0"/>
        <v>5.1400000000000006</v>
      </c>
      <c r="J22" s="13">
        <v>9.3000000000000007</v>
      </c>
      <c r="K22" s="12">
        <v>147</v>
      </c>
    </row>
    <row r="23" spans="1:11" ht="14.65" customHeight="1" x14ac:dyDescent="0.35">
      <c r="A23" s="4" t="s">
        <v>56</v>
      </c>
      <c r="B23" s="10">
        <v>25355</v>
      </c>
      <c r="C23" s="4" t="s">
        <v>57</v>
      </c>
      <c r="D23" s="5">
        <v>6162292</v>
      </c>
      <c r="E23" s="5">
        <v>345128</v>
      </c>
      <c r="F23" s="4" t="s">
        <v>16</v>
      </c>
      <c r="G23" s="16">
        <v>0.39</v>
      </c>
      <c r="H23" s="16">
        <v>4.66</v>
      </c>
      <c r="I23" s="15">
        <f t="shared" si="0"/>
        <v>4.2700000000000005</v>
      </c>
      <c r="J23" s="13">
        <v>7.58</v>
      </c>
      <c r="K23" s="12">
        <v>170</v>
      </c>
    </row>
    <row r="24" spans="1:11" ht="14.65" customHeight="1" x14ac:dyDescent="0.35">
      <c r="A24" s="4" t="s">
        <v>58</v>
      </c>
      <c r="B24" s="10">
        <v>35992</v>
      </c>
      <c r="C24" s="4" t="s">
        <v>59</v>
      </c>
      <c r="D24" s="5">
        <v>6177915</v>
      </c>
      <c r="E24" s="5">
        <v>526221</v>
      </c>
      <c r="F24" s="4" t="s">
        <v>13</v>
      </c>
      <c r="G24" s="18">
        <v>0.13</v>
      </c>
      <c r="H24" s="18">
        <v>2.92</v>
      </c>
      <c r="I24" s="15">
        <f t="shared" si="0"/>
        <v>2.79</v>
      </c>
      <c r="J24" s="5">
        <v>7.5</v>
      </c>
      <c r="K24" s="10">
        <v>110</v>
      </c>
    </row>
    <row r="25" spans="1:11" ht="14.65" customHeight="1" x14ac:dyDescent="0.35">
      <c r="A25" s="4" t="s">
        <v>60</v>
      </c>
      <c r="B25" s="10">
        <v>35981</v>
      </c>
      <c r="C25" s="4" t="s">
        <v>61</v>
      </c>
      <c r="D25" s="5">
        <v>6225315</v>
      </c>
      <c r="E25" s="5">
        <v>424559</v>
      </c>
      <c r="F25" s="4" t="s">
        <v>13</v>
      </c>
      <c r="G25" s="18">
        <v>4.6399999999999997</v>
      </c>
      <c r="H25" s="18">
        <v>8.11</v>
      </c>
      <c r="I25" s="15">
        <f t="shared" si="0"/>
        <v>3.4699999999999998</v>
      </c>
      <c r="J25" s="5">
        <v>12.7</v>
      </c>
      <c r="K25" s="10">
        <v>110</v>
      </c>
    </row>
    <row r="26" spans="1:11" ht="14.65" customHeight="1" x14ac:dyDescent="0.35">
      <c r="A26" s="4" t="s">
        <v>62</v>
      </c>
      <c r="B26" s="10">
        <v>35956</v>
      </c>
      <c r="C26" s="4" t="s">
        <v>63</v>
      </c>
      <c r="D26" s="5">
        <v>6148498</v>
      </c>
      <c r="E26" s="5">
        <v>613446</v>
      </c>
      <c r="F26" s="4" t="s">
        <v>16</v>
      </c>
      <c r="G26" s="18">
        <v>2.87</v>
      </c>
      <c r="H26" s="18">
        <v>7.23</v>
      </c>
      <c r="I26" s="15">
        <f t="shared" si="0"/>
        <v>4.3600000000000003</v>
      </c>
      <c r="J26" s="13">
        <v>8.4</v>
      </c>
      <c r="K26" s="12">
        <v>147</v>
      </c>
    </row>
    <row r="27" spans="1:11" ht="14.65" customHeight="1" x14ac:dyDescent="0.35">
      <c r="A27" s="4" t="s">
        <v>64</v>
      </c>
      <c r="B27" s="10">
        <v>35941</v>
      </c>
      <c r="C27" s="4" t="s">
        <v>65</v>
      </c>
      <c r="D27" s="5">
        <v>6198366</v>
      </c>
      <c r="E27" s="5">
        <v>323500</v>
      </c>
      <c r="F27" s="4" t="s">
        <v>16</v>
      </c>
      <c r="G27" s="18">
        <v>2.21</v>
      </c>
      <c r="H27" s="18">
        <v>6.07</v>
      </c>
      <c r="I27" s="15">
        <f t="shared" si="0"/>
        <v>3.8600000000000003</v>
      </c>
      <c r="J27" s="13">
        <v>8.8800000000000008</v>
      </c>
      <c r="K27" s="12">
        <v>145</v>
      </c>
    </row>
    <row r="28" spans="1:11" ht="14.65" customHeight="1" x14ac:dyDescent="0.35">
      <c r="A28" s="4" t="s">
        <v>66</v>
      </c>
      <c r="B28" s="10">
        <v>36000</v>
      </c>
      <c r="C28" s="4" t="s">
        <v>67</v>
      </c>
      <c r="D28" s="5">
        <v>5997880</v>
      </c>
      <c r="E28" s="5">
        <v>519842</v>
      </c>
      <c r="F28" s="4" t="s">
        <v>16</v>
      </c>
      <c r="G28" s="18">
        <v>1.06</v>
      </c>
      <c r="H28" s="18">
        <v>2.37</v>
      </c>
      <c r="I28" s="15">
        <f t="shared" si="0"/>
        <v>1.31</v>
      </c>
      <c r="J28" s="13">
        <v>5.45</v>
      </c>
      <c r="K28" s="12">
        <v>147</v>
      </c>
    </row>
    <row r="29" spans="1:11" ht="14.65" customHeight="1" x14ac:dyDescent="0.35">
      <c r="A29" s="4" t="s">
        <v>68</v>
      </c>
      <c r="B29" s="10">
        <v>35978</v>
      </c>
      <c r="C29" s="4" t="s">
        <v>63</v>
      </c>
      <c r="D29" s="5">
        <v>6189015</v>
      </c>
      <c r="E29" s="5">
        <v>469779</v>
      </c>
      <c r="F29" s="4" t="s">
        <v>13</v>
      </c>
      <c r="G29" s="18">
        <v>0.34</v>
      </c>
      <c r="H29" s="18">
        <v>2.41</v>
      </c>
      <c r="I29" s="15">
        <f t="shared" si="0"/>
        <v>2.0700000000000003</v>
      </c>
      <c r="J29" s="5">
        <v>5</v>
      </c>
      <c r="K29" s="10">
        <v>110</v>
      </c>
    </row>
    <row r="30" spans="1:11" ht="14.65" customHeight="1" x14ac:dyDescent="0.35">
      <c r="A30" s="4" t="s">
        <v>69</v>
      </c>
      <c r="B30" s="10">
        <v>35987</v>
      </c>
      <c r="C30" s="4" t="s">
        <v>65</v>
      </c>
      <c r="D30" s="5">
        <v>6140206</v>
      </c>
      <c r="E30" s="5">
        <v>445069</v>
      </c>
      <c r="F30" s="4" t="s">
        <v>13</v>
      </c>
      <c r="G30" s="18">
        <v>0.13</v>
      </c>
      <c r="H30" s="18">
        <v>4.9000000000000004</v>
      </c>
      <c r="I30" s="15">
        <f t="shared" si="0"/>
        <v>4.7700000000000005</v>
      </c>
      <c r="J30" s="5">
        <v>9</v>
      </c>
      <c r="K30" s="10">
        <v>110</v>
      </c>
    </row>
    <row r="31" spans="1:11" ht="14.65" customHeight="1" x14ac:dyDescent="0.35">
      <c r="A31" s="4" t="s">
        <v>70</v>
      </c>
      <c r="B31" s="10">
        <v>35958</v>
      </c>
      <c r="C31" s="4" t="s">
        <v>71</v>
      </c>
      <c r="D31" s="5">
        <v>6063777</v>
      </c>
      <c r="E31" s="5">
        <v>565000</v>
      </c>
      <c r="F31" s="4" t="s">
        <v>13</v>
      </c>
      <c r="G31" s="18">
        <v>6.93</v>
      </c>
      <c r="H31" s="18">
        <v>7.79</v>
      </c>
      <c r="I31" s="15">
        <f t="shared" si="0"/>
        <v>0.86000000000000032</v>
      </c>
      <c r="J31" s="5">
        <v>10.5</v>
      </c>
      <c r="K31" s="10">
        <v>110</v>
      </c>
    </row>
    <row r="32" spans="1:11" ht="14.65" customHeight="1" x14ac:dyDescent="0.35">
      <c r="A32" s="4" t="s">
        <v>72</v>
      </c>
      <c r="B32" s="10">
        <v>35997</v>
      </c>
      <c r="C32" s="4" t="s">
        <v>73</v>
      </c>
      <c r="D32" s="5">
        <v>6059363</v>
      </c>
      <c r="E32" s="5">
        <v>542072</v>
      </c>
      <c r="F32" s="4" t="s">
        <v>16</v>
      </c>
      <c r="G32" s="18">
        <v>-0.15</v>
      </c>
      <c r="H32" s="18">
        <v>0.77</v>
      </c>
      <c r="I32" s="15">
        <f t="shared" si="0"/>
        <v>0.92</v>
      </c>
      <c r="J32" s="13">
        <v>7.87</v>
      </c>
      <c r="K32" s="12">
        <v>147</v>
      </c>
    </row>
    <row r="33" spans="1:11" ht="14.65" customHeight="1" x14ac:dyDescent="0.35">
      <c r="A33" s="4" t="s">
        <v>74</v>
      </c>
      <c r="B33" s="10">
        <v>35971</v>
      </c>
      <c r="C33" s="4" t="s">
        <v>75</v>
      </c>
      <c r="D33" s="5">
        <v>6012496</v>
      </c>
      <c r="E33" s="5">
        <v>535941</v>
      </c>
      <c r="F33" s="4" t="s">
        <v>13</v>
      </c>
      <c r="G33" s="18">
        <v>6.84</v>
      </c>
      <c r="H33" s="18">
        <v>7.86</v>
      </c>
      <c r="I33" s="15">
        <f t="shared" si="0"/>
        <v>1.0200000000000005</v>
      </c>
      <c r="J33" s="5">
        <v>11.3</v>
      </c>
      <c r="K33" s="10">
        <v>110</v>
      </c>
    </row>
    <row r="34" spans="1:11" ht="14.65" customHeight="1" x14ac:dyDescent="0.35">
      <c r="A34" s="4" t="s">
        <v>76</v>
      </c>
      <c r="B34" s="10">
        <v>25234</v>
      </c>
      <c r="C34" s="4" t="s">
        <v>77</v>
      </c>
      <c r="D34" s="5">
        <v>6024191</v>
      </c>
      <c r="E34" s="5">
        <v>439517</v>
      </c>
      <c r="F34" s="4" t="s">
        <v>16</v>
      </c>
      <c r="G34" s="18">
        <v>2.36</v>
      </c>
      <c r="H34" s="18">
        <v>3.18</v>
      </c>
      <c r="I34" s="15">
        <f t="shared" si="0"/>
        <v>0.82000000000000028</v>
      </c>
      <c r="J34" s="13">
        <v>8.6999999999999993</v>
      </c>
      <c r="K34" s="12">
        <v>147</v>
      </c>
    </row>
    <row r="35" spans="1:11" ht="14.65" customHeight="1" x14ac:dyDescent="0.35">
      <c r="A35" s="4" t="s">
        <v>78</v>
      </c>
      <c r="B35" s="10">
        <v>35963</v>
      </c>
      <c r="C35" s="4" t="s">
        <v>79</v>
      </c>
      <c r="D35" s="5">
        <v>6112954</v>
      </c>
      <c r="E35" s="5">
        <v>638531</v>
      </c>
      <c r="F35" s="4" t="s">
        <v>13</v>
      </c>
      <c r="G35" s="16">
        <v>9.25</v>
      </c>
      <c r="H35" s="16">
        <v>10.01</v>
      </c>
      <c r="I35" s="15">
        <f t="shared" si="0"/>
        <v>0.75999999999999979</v>
      </c>
      <c r="J35" s="5">
        <v>15</v>
      </c>
      <c r="K35" s="10">
        <v>110</v>
      </c>
    </row>
    <row r="36" spans="1:11" ht="14.65" customHeight="1" x14ac:dyDescent="0.35">
      <c r="A36" s="4" t="s">
        <v>80</v>
      </c>
      <c r="B36" s="10">
        <v>35985</v>
      </c>
      <c r="C36" s="4" t="s">
        <v>77</v>
      </c>
      <c r="D36" s="5">
        <v>6125984</v>
      </c>
      <c r="E36" s="5">
        <v>390520</v>
      </c>
      <c r="F36" s="4" t="s">
        <v>13</v>
      </c>
      <c r="G36" s="18">
        <v>0.43</v>
      </c>
      <c r="H36" s="18">
        <v>3</v>
      </c>
      <c r="I36" s="15">
        <f t="shared" si="0"/>
        <v>2.57</v>
      </c>
      <c r="J36" s="5">
        <v>4.5999999999999996</v>
      </c>
      <c r="K36" s="10">
        <v>110</v>
      </c>
    </row>
    <row r="37" spans="1:11" ht="14.65" customHeight="1" x14ac:dyDescent="0.35">
      <c r="A37" s="4" t="s">
        <v>81</v>
      </c>
      <c r="B37" s="10">
        <v>35965</v>
      </c>
      <c r="C37" s="4" t="s">
        <v>82</v>
      </c>
      <c r="D37" s="5">
        <v>6125680</v>
      </c>
      <c r="E37" s="5">
        <v>548352</v>
      </c>
      <c r="F37" s="4" t="s">
        <v>13</v>
      </c>
      <c r="G37" s="18">
        <v>7.01</v>
      </c>
      <c r="H37" s="18">
        <v>9.2100000000000009</v>
      </c>
      <c r="I37" s="15">
        <f t="shared" si="0"/>
        <v>2.2000000000000011</v>
      </c>
      <c r="J37" s="5">
        <v>12.1</v>
      </c>
      <c r="K37" s="10">
        <v>110</v>
      </c>
    </row>
    <row r="38" spans="1:11" ht="14.65" customHeight="1" x14ac:dyDescent="0.35">
      <c r="A38" s="4" t="s">
        <v>83</v>
      </c>
      <c r="B38" s="10">
        <v>35964</v>
      </c>
      <c r="C38" s="4" t="s">
        <v>84</v>
      </c>
      <c r="D38" s="5">
        <v>6154537</v>
      </c>
      <c r="E38" s="5">
        <v>600414</v>
      </c>
      <c r="F38" s="4" t="s">
        <v>13</v>
      </c>
      <c r="G38" s="18">
        <v>0.66</v>
      </c>
      <c r="H38" s="18">
        <v>4.34</v>
      </c>
      <c r="I38" s="15">
        <f t="shared" si="0"/>
        <v>3.6799999999999997</v>
      </c>
      <c r="J38" s="5">
        <v>9.5</v>
      </c>
      <c r="K38" s="10">
        <v>110</v>
      </c>
    </row>
    <row r="39" spans="1:11" ht="14.65" customHeight="1" x14ac:dyDescent="0.35">
      <c r="A39" s="4" t="s">
        <v>85</v>
      </c>
      <c r="B39" s="10">
        <v>35984</v>
      </c>
      <c r="C39" s="4" t="s">
        <v>86</v>
      </c>
      <c r="D39" s="5">
        <v>6179131</v>
      </c>
      <c r="E39" s="5">
        <v>341343</v>
      </c>
      <c r="F39" s="4" t="s">
        <v>13</v>
      </c>
      <c r="G39" s="18">
        <v>0.01</v>
      </c>
      <c r="H39" s="18">
        <v>3.96</v>
      </c>
      <c r="I39" s="15">
        <f t="shared" si="0"/>
        <v>3.95</v>
      </c>
      <c r="J39" s="5">
        <v>5.2</v>
      </c>
      <c r="K39" s="10">
        <v>110</v>
      </c>
    </row>
    <row r="40" spans="1:11" ht="14.65" customHeight="1" x14ac:dyDescent="0.35">
      <c r="A40" s="4" t="s">
        <v>87</v>
      </c>
      <c r="B40" s="10">
        <v>191</v>
      </c>
      <c r="C40" s="4" t="s">
        <v>88</v>
      </c>
      <c r="D40" s="5">
        <v>6199808</v>
      </c>
      <c r="E40" s="5">
        <v>381741</v>
      </c>
      <c r="F40" s="4" t="s">
        <v>16</v>
      </c>
      <c r="G40" s="18">
        <v>0.93</v>
      </c>
      <c r="H40" s="18">
        <v>3.86</v>
      </c>
      <c r="I40" s="15">
        <f t="shared" si="0"/>
        <v>2.9299999999999997</v>
      </c>
      <c r="J40" s="13">
        <v>9.52</v>
      </c>
      <c r="K40" s="12">
        <v>127</v>
      </c>
    </row>
    <row r="41" spans="1:11" ht="14.65" customHeight="1" x14ac:dyDescent="0.35">
      <c r="A41" s="4" t="s">
        <v>89</v>
      </c>
      <c r="B41" s="10">
        <v>35976</v>
      </c>
      <c r="C41" s="8" t="s">
        <v>90</v>
      </c>
      <c r="D41" s="5">
        <v>6037088</v>
      </c>
      <c r="E41" s="5">
        <v>479414</v>
      </c>
      <c r="F41" s="4" t="s">
        <v>16</v>
      </c>
      <c r="G41" s="18">
        <v>0.37</v>
      </c>
      <c r="H41" s="18">
        <v>2.8</v>
      </c>
      <c r="I41" s="15">
        <f t="shared" si="0"/>
        <v>2.4299999999999997</v>
      </c>
      <c r="J41" s="13">
        <v>5.48</v>
      </c>
      <c r="K41" s="12">
        <v>147</v>
      </c>
    </row>
    <row r="43" spans="1:11" x14ac:dyDescent="0.35">
      <c r="A43" s="9" t="s">
        <v>91</v>
      </c>
      <c r="B43" s="11" t="s">
        <v>92</v>
      </c>
    </row>
    <row r="44" spans="1:11" x14ac:dyDescent="0.35">
      <c r="A44" s="9" t="s">
        <v>93</v>
      </c>
      <c r="B44" s="11" t="s">
        <v>94</v>
      </c>
    </row>
  </sheetData>
  <phoneticPr fontId="5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771E92992A9D4EA49ED8EBA7CC8323" ma:contentTypeVersion="17" ma:contentTypeDescription="Kurkite naują dokumentą." ma:contentTypeScope="" ma:versionID="03a8ec8df9d76c78b1d4140fbb9685fa">
  <xsd:schema xmlns:xsd="http://www.w3.org/2001/XMLSchema" xmlns:xs="http://www.w3.org/2001/XMLSchema" xmlns:p="http://schemas.microsoft.com/office/2006/metadata/properties" xmlns:ns1="http://schemas.microsoft.com/sharepoint/v3" xmlns:ns2="4f80ad72-65f6-4129-a167-f197b0f6416d" xmlns:ns3="d4ac38c5-5175-41e8-90b5-cc192a4b5f25" targetNamespace="http://schemas.microsoft.com/office/2006/metadata/properties" ma:root="true" ma:fieldsID="637e4ed3878421495bc0a5bb788a7266" ns1:_="" ns2:_="" ns3:_="">
    <xsd:import namespace="http://schemas.microsoft.com/sharepoint/v3"/>
    <xsd:import namespace="4f80ad72-65f6-4129-a167-f197b0f6416d"/>
    <xsd:import namespace="d4ac38c5-5175-41e8-90b5-cc192a4b5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Bendrosios atitikties strategijos ypatybė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Bendrosios atitikties strategijos UI veiksmas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0ad72-65f6-4129-a167-f197b0f641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Vaizdų žymės" ma:readOnly="false" ma:fieldId="{5cf76f15-5ced-4ddc-b409-7134ff3c332f}" ma:taxonomyMulti="true" ma:sspId="32ca7f26-e336-4b30-882d-a88d14cc7d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c38c5-5175-41e8-90b5-cc192a4b5f2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5f642a8-5b36-4f7e-8af8-c9796a0b46c9}" ma:internalName="TaxCatchAll" ma:showField="CatchAllData" ma:web="d4ac38c5-5175-41e8-90b5-cc192a4b5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80ad72-65f6-4129-a167-f197b0f6416d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d4ac38c5-5175-41e8-90b5-cc192a4b5f25" xsi:nil="true"/>
  </documentManagement>
</p:properties>
</file>

<file path=customXml/itemProps1.xml><?xml version="1.0" encoding="utf-8"?>
<ds:datastoreItem xmlns:ds="http://schemas.openxmlformats.org/officeDocument/2006/customXml" ds:itemID="{43A67F3F-6AB5-4B67-A68D-1A95891F5A13}"/>
</file>

<file path=customXml/itemProps2.xml><?xml version="1.0" encoding="utf-8"?>
<ds:datastoreItem xmlns:ds="http://schemas.openxmlformats.org/officeDocument/2006/customXml" ds:itemID="{AD277C1D-4056-4F79-868B-0268F759B7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5FBDB2-4E78-41EA-9F5F-CD527B9D4EEE}">
  <ds:schemaRefs>
    <ds:schemaRef ds:uri="http://schemas.microsoft.com/office/2006/metadata/properties"/>
    <ds:schemaRef ds:uri="http://schemas.microsoft.com/office/infopath/2007/PartnerControls"/>
    <ds:schemaRef ds:uri="4f80ad72-65f6-4129-a167-f197b0f6416d"/>
    <ds:schemaRef ds:uri="http://schemas.microsoft.com/sharepoint/v3"/>
    <ds:schemaRef ds:uri="d4ac38c5-5175-41e8-90b5-cc192a4b5f25"/>
  </ds:schemaRefs>
</ds:datastoreItem>
</file>

<file path=docMetadata/LabelInfo.xml><?xml version="1.0" encoding="utf-8"?>
<clbl:labelList xmlns:clbl="http://schemas.microsoft.com/office/2020/mipLabelMetadata">
  <clbl:label id="{9df55435-53b1-437a-8ee5-e6f247d37c36}" enabled="0" method="" siteId="{9df55435-53b1-437a-8ee5-e6f247d37c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Jurga Arustienė</dc:creator>
  <cp:keywords/>
  <dc:description/>
  <cp:lastModifiedBy>Diana Višinskienė</cp:lastModifiedBy>
  <cp:revision/>
  <dcterms:created xsi:type="dcterms:W3CDTF">2024-09-19T08:52:46Z</dcterms:created>
  <dcterms:modified xsi:type="dcterms:W3CDTF">2025-12-18T08:19:13Z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0x010100F2771E92992A9D4EA49ED8EBA7CC8323</vt:lpwstr>
  </property>
  <property fmtid="{D5CDD505-2E9C-101B-9397-08002B2CF9AE}" pid="3" name="MediaServiceImageTags">
    <vt:lpwstr/>
  </property>
</Properties>
</file>